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9" documentId="8_{E572CC44-CB59-4D3B-9CEA-42B0D92AD1D8}" xr6:coauthVersionLast="47" xr6:coauthVersionMax="47" xr10:uidLastSave="{6AF2017B-C18B-47F3-A521-526909213D49}"/>
  <bookViews>
    <workbookView xWindow="-120" yWindow="-120" windowWidth="29040" windowHeight="15720" xr2:uid="{07A1ACA9-C810-4B6C-9CC9-A0D679817565}"/>
  </bookViews>
  <sheets>
    <sheet name="Shimo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H26" i="1"/>
  <c r="J26" i="1" s="1"/>
  <c r="H25" i="1"/>
  <c r="J25" i="1" s="1"/>
  <c r="H24" i="1"/>
  <c r="J24" i="1" s="1"/>
  <c r="H23" i="1"/>
  <c r="J23" i="1" s="1"/>
  <c r="H22" i="1"/>
  <c r="J22" i="1" s="1"/>
  <c r="H21" i="1"/>
  <c r="J21" i="1" s="1"/>
  <c r="H20" i="1"/>
  <c r="J20" i="1" s="1"/>
  <c r="H18" i="1"/>
  <c r="J18" i="1" s="1"/>
  <c r="H17" i="1"/>
  <c r="J17" i="1" s="1"/>
  <c r="J16" i="1"/>
  <c r="H16" i="1"/>
  <c r="H15" i="1"/>
  <c r="J15" i="1" s="1"/>
  <c r="H13" i="1"/>
  <c r="J13" i="1" s="1"/>
  <c r="H12" i="1"/>
  <c r="J12" i="1" s="1"/>
  <c r="J11" i="1"/>
  <c r="H11" i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8" i="1" l="1"/>
  <c r="J29" i="1" s="1"/>
</calcChain>
</file>

<file path=xl/sharedStrings.xml><?xml version="1.0" encoding="utf-8"?>
<sst xmlns="http://schemas.openxmlformats.org/spreadsheetml/2006/main" count="82" uniqueCount="58">
  <si>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</si>
  <si>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</si>
  <si>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</si>
  <si>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</si>
  <si>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</si>
  <si>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</si>
  <si>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</si>
  <si>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</si>
  <si>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</si>
  <si>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Mc Gann Teaching District Hospital, Shimoga (Karnataka)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</si>
  <si>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</si>
  <si>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</si>
  <si>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</si>
  <si>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</si>
  <si>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</si>
  <si>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</si>
  <si>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</si>
  <si>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</si>
  <si>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</si>
  <si>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</si>
  <si>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</si>
  <si>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</si>
  <si>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</si>
  <si>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</si>
  <si>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</si>
  <si>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</si>
  <si>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</si>
  <si>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</si>
  <si>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</si>
  <si>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</si>
  <si>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</si>
  <si>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</si>
  <si>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</si>
  <si>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</si>
  <si>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</si>
  <si>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</si>
  <si>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</si>
  <si>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</si>
  <si>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</si>
  <si>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</si>
  <si>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</si>
  <si>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</si>
  <si>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</si>
  <si>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Exhaust Fan (new, 300 mm, 1400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</si>
  <si>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</si>
  <si>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</si>
  <si>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</si>
  <si>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</si>
  <si>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</si>
  <si>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</si>
  <si>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</si>
  <si>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Wall cutout provision on the existing brick wall up to 2.5 feet (H) x 5 feet (W) for creation of a new openable window for adequate ventilation along with required civil and finishing work</t>
  </si>
  <si>
    <t>supply and Installation of new double-door type openable GI Glass window of dimension 4.5 feet (H) x 5 feet (W) with proper enamel painting, including the necessary fabrication work and mosquito mesh</t>
  </si>
  <si>
    <t>Wall cutout provision on the existing brick wall of 3.0 feet (Height) x 3.0 feet (Width) at proposed TB OPD-1 and OPD 2 along with required civil and finishing work</t>
  </si>
  <si>
    <t xml:space="preserve">Supply and Installation of the new double-door type openable GI Glass window of dimension 3.0 feet (H) x 3.0 feet (W) with proper enamel painting, including the necessary fabrication work and mosquito mesh.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</si>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</sst>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right"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6" xfId="0" applyFill="1" applyBorder="1" applyAlignment="1" applyProtection="1">
      <alignment horizontal="left" wrapText="1"/>
      <protection locked="0"/>
    </xf>
    <xf numFmtId="165" fontId="0" fillId="0" borderId="7" xfId="1" applyNumberFormat="1" applyFont="1" applyBorder="1" applyAlignment="1" applyProtection="1">
      <alignment horizontal="right" vertical="top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8" xfId="1" applyNumberFormat="1" applyFont="1" applyBorder="1" applyAlignment="1" applyProtection="1">
      <alignment horizontal="right" vertical="top" shrinkToFit="1"/>
      <protection locked="0"/>
    </xf>
    <xf numFmtId="0" fontId="8" fillId="4" borderId="8" xfId="0" applyFont="1" applyFill="1" applyBorder="1" applyAlignment="1" applyProtection="1">
      <alignment horizontal="right" vertical="top" wrapText="1"/>
      <protection locked="0"/>
    </xf>
    <xf numFmtId="0" fontId="8" fillId="4" borderId="1" xfId="0" applyFont="1" applyFill="1" applyBorder="1" applyAlignment="1" applyProtection="1">
      <alignment horizontal="right" vertical="top" wrapText="1"/>
      <protection locked="0"/>
    </xf>
    <xf numFmtId="0" fontId="8" fillId="4" borderId="9" xfId="0" applyFont="1" applyFill="1" applyBorder="1" applyAlignment="1" applyProtection="1">
      <alignment horizontal="right" vertical="top" wrapText="1"/>
      <protection locked="0"/>
    </xf>
    <xf numFmtId="165" fontId="0" fillId="0" borderId="10" xfId="1" applyNumberFormat="1" applyFont="1" applyBorder="1" applyAlignment="1" applyProtection="1">
      <alignment horizontal="right" vertical="top"/>
      <protection locked="0"/>
    </xf>
    <xf numFmtId="165" fontId="0" fillId="0" borderId="11" xfId="1" applyNumberFormat="1" applyFont="1" applyBorder="1" applyAlignment="1" applyProtection="1">
      <alignment horizontal="right" vertical="top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2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0" borderId="13" xfId="0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6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</xf>
    <xf numFmtId="1" fontId="7" fillId="0" borderId="10" xfId="0" applyNumberFormat="1" applyFont="1" applyBorder="1" applyAlignment="1" applyProtection="1">
      <alignment horizontal="right" vertical="top" shrinkToFit="1"/>
    </xf>
    <xf numFmtId="0" fontId="0" fillId="0" borderId="10" xfId="0" applyBorder="1" applyAlignment="1" applyProtection="1">
      <alignment horizontal="right" vertical="top"/>
    </xf>
    <xf numFmtId="0" fontId="6" fillId="0" borderId="0" xfId="0" applyFont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1" fontId="7" fillId="0" borderId="11" xfId="0" applyNumberFormat="1" applyFont="1" applyBorder="1" applyAlignment="1" applyProtection="1">
      <alignment horizontal="right" vertical="top" shrinkToFit="1"/>
    </xf>
    <xf numFmtId="0" fontId="0" fillId="0" borderId="11" xfId="0" applyBorder="1" applyAlignment="1" applyProtection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FCBA-5B9E-4E76-890F-9BC0EFF955F0}">
  <sheetPr>
    <tabColor rgb="FF00B0F0"/>
  </sheetPr>
  <dimension ref="A1:J29"/>
  <sheetViews>
    <sheetView tabSelected="1" zoomScaleNormal="100" workbookViewId="0">
      <pane ySplit="1" topLeftCell="A15" activePane="bottomLeft" state="frozen"/>
      <selection pane="bottomLeft" activeCell="J28" sqref="J28"/>
    </sheetView>
  </sheetViews>
  <sheetFormatPr defaultRowHeight="15" x14ac:dyDescent="0.25"/>
  <cols>
    <col min="1" max="1" width="3.5703125" bestFit="1" customWidth="1"/>
    <col min="2" max="2" width="38.5703125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20"/>
      <c r="B1" s="20" t="s">
        <v>0</v>
      </c>
      <c r="C1" s="21" t="s">
        <v>1</v>
      </c>
      <c r="D1" s="22" t="s">
        <v>2</v>
      </c>
      <c r="E1" s="22" t="s">
        <v>3</v>
      </c>
      <c r="F1" s="22" t="s">
        <v>4</v>
      </c>
      <c r="G1" s="22" t="s">
        <v>5</v>
      </c>
      <c r="H1" s="22" t="s">
        <v>6</v>
      </c>
      <c r="I1" s="1" t="s">
        <v>7</v>
      </c>
      <c r="J1" s="1" t="s">
        <v>8</v>
      </c>
    </row>
    <row r="2" spans="1:10" ht="15" customHeight="1" x14ac:dyDescent="0.25">
      <c r="A2" s="23" t="s">
        <v>9</v>
      </c>
      <c r="B2" s="24"/>
      <c r="C2" s="24"/>
      <c r="D2" s="24"/>
      <c r="E2" s="24"/>
      <c r="F2" s="24"/>
      <c r="G2" s="24"/>
      <c r="H2" s="24"/>
      <c r="I2" s="2"/>
      <c r="J2" s="5"/>
    </row>
    <row r="3" spans="1:10" x14ac:dyDescent="0.25">
      <c r="A3" s="25" t="s">
        <v>10</v>
      </c>
      <c r="B3" s="25" t="s">
        <v>11</v>
      </c>
      <c r="C3" s="26"/>
      <c r="D3" s="27"/>
      <c r="E3" s="27"/>
      <c r="F3" s="27"/>
      <c r="G3" s="27"/>
      <c r="H3" s="27"/>
      <c r="I3" s="3"/>
      <c r="J3" s="6"/>
    </row>
    <row r="4" spans="1:10" x14ac:dyDescent="0.25">
      <c r="A4" s="28" t="s">
        <v>12</v>
      </c>
      <c r="B4" s="28" t="s">
        <v>13</v>
      </c>
      <c r="C4" s="29" t="s">
        <v>14</v>
      </c>
      <c r="D4" s="30">
        <v>80</v>
      </c>
      <c r="E4" s="30">
        <v>0</v>
      </c>
      <c r="F4" s="30">
        <v>0</v>
      </c>
      <c r="G4" s="30">
        <v>0</v>
      </c>
      <c r="H4" s="30">
        <f>SUM(D4:G4)</f>
        <v>80</v>
      </c>
      <c r="I4" s="7"/>
      <c r="J4" s="8">
        <f t="shared" ref="J4:J13" si="0">I4*H4</f>
        <v>0</v>
      </c>
    </row>
    <row r="5" spans="1:10" ht="30" x14ac:dyDescent="0.25">
      <c r="A5" s="28" t="s">
        <v>15</v>
      </c>
      <c r="B5" s="31" t="s">
        <v>16</v>
      </c>
      <c r="C5" s="29" t="s">
        <v>17</v>
      </c>
      <c r="D5" s="30">
        <v>2</v>
      </c>
      <c r="E5" s="30">
        <v>0</v>
      </c>
      <c r="F5" s="30">
        <v>1.4</v>
      </c>
      <c r="G5" s="30">
        <v>0</v>
      </c>
      <c r="H5" s="30">
        <f t="shared" ref="H5:H13" si="1">SUM(D5:G5)</f>
        <v>3.4</v>
      </c>
      <c r="I5" s="7"/>
      <c r="J5" s="8">
        <f t="shared" si="0"/>
        <v>0</v>
      </c>
    </row>
    <row r="6" spans="1:10" x14ac:dyDescent="0.25">
      <c r="A6" s="28" t="s">
        <v>18</v>
      </c>
      <c r="B6" s="28" t="s">
        <v>19</v>
      </c>
      <c r="C6" s="29" t="s">
        <v>20</v>
      </c>
      <c r="D6" s="30">
        <v>10</v>
      </c>
      <c r="E6" s="30">
        <v>0</v>
      </c>
      <c r="F6" s="30">
        <v>0</v>
      </c>
      <c r="G6" s="30">
        <v>0</v>
      </c>
      <c r="H6" s="30">
        <f t="shared" si="1"/>
        <v>10</v>
      </c>
      <c r="I6" s="7"/>
      <c r="J6" s="8">
        <f t="shared" si="0"/>
        <v>0</v>
      </c>
    </row>
    <row r="7" spans="1:10" ht="25.5" x14ac:dyDescent="0.25">
      <c r="A7" s="28" t="s">
        <v>21</v>
      </c>
      <c r="B7" s="28" t="s">
        <v>22</v>
      </c>
      <c r="C7" s="32" t="s">
        <v>17</v>
      </c>
      <c r="D7" s="33">
        <v>1</v>
      </c>
      <c r="E7" s="30">
        <v>0</v>
      </c>
      <c r="F7" s="30">
        <v>0</v>
      </c>
      <c r="G7" s="30">
        <v>0</v>
      </c>
      <c r="H7" s="30">
        <f t="shared" si="1"/>
        <v>1</v>
      </c>
      <c r="I7" s="9"/>
      <c r="J7" s="8">
        <f t="shared" si="0"/>
        <v>0</v>
      </c>
    </row>
    <row r="8" spans="1:10" x14ac:dyDescent="0.25">
      <c r="A8" s="28" t="s">
        <v>23</v>
      </c>
      <c r="B8" s="28" t="s">
        <v>24</v>
      </c>
      <c r="C8" s="29" t="s">
        <v>20</v>
      </c>
      <c r="D8" s="30">
        <v>10</v>
      </c>
      <c r="E8" s="30">
        <v>0</v>
      </c>
      <c r="F8" s="30">
        <v>0</v>
      </c>
      <c r="G8" s="30">
        <v>0</v>
      </c>
      <c r="H8" s="30">
        <f t="shared" si="1"/>
        <v>10</v>
      </c>
      <c r="I8" s="7"/>
      <c r="J8" s="8">
        <f t="shared" si="0"/>
        <v>0</v>
      </c>
    </row>
    <row r="9" spans="1:10" x14ac:dyDescent="0.25">
      <c r="A9" s="28" t="s">
        <v>25</v>
      </c>
      <c r="B9" s="28" t="s">
        <v>26</v>
      </c>
      <c r="C9" s="29" t="s">
        <v>14</v>
      </c>
      <c r="D9" s="30">
        <v>500</v>
      </c>
      <c r="E9" s="30">
        <v>0</v>
      </c>
      <c r="F9" s="30">
        <v>850</v>
      </c>
      <c r="G9" s="30">
        <v>0</v>
      </c>
      <c r="H9" s="30">
        <f t="shared" si="1"/>
        <v>1350</v>
      </c>
      <c r="I9" s="7"/>
      <c r="J9" s="8">
        <f t="shared" si="0"/>
        <v>0</v>
      </c>
    </row>
    <row r="10" spans="1:10" x14ac:dyDescent="0.25">
      <c r="A10" s="28" t="s">
        <v>27</v>
      </c>
      <c r="B10" s="28" t="s">
        <v>28</v>
      </c>
      <c r="C10" s="29" t="s">
        <v>29</v>
      </c>
      <c r="D10" s="30">
        <v>8</v>
      </c>
      <c r="E10" s="30">
        <v>0</v>
      </c>
      <c r="F10" s="30">
        <v>0</v>
      </c>
      <c r="G10" s="30">
        <v>0</v>
      </c>
      <c r="H10" s="30">
        <f t="shared" si="1"/>
        <v>8</v>
      </c>
      <c r="I10" s="7"/>
      <c r="J10" s="8">
        <f t="shared" si="0"/>
        <v>0</v>
      </c>
    </row>
    <row r="11" spans="1:10" ht="25.5" x14ac:dyDescent="0.25">
      <c r="A11" s="28" t="s">
        <v>30</v>
      </c>
      <c r="B11" s="28" t="s">
        <v>31</v>
      </c>
      <c r="C11" s="32" t="s">
        <v>20</v>
      </c>
      <c r="D11" s="33">
        <v>12</v>
      </c>
      <c r="E11" s="30">
        <v>0</v>
      </c>
      <c r="F11" s="30">
        <v>14</v>
      </c>
      <c r="G11" s="30">
        <v>0</v>
      </c>
      <c r="H11" s="30">
        <f t="shared" si="1"/>
        <v>26</v>
      </c>
      <c r="I11" s="9"/>
      <c r="J11" s="8">
        <f t="shared" si="0"/>
        <v>0</v>
      </c>
    </row>
    <row r="12" spans="1:10" x14ac:dyDescent="0.25">
      <c r="A12" s="28" t="s">
        <v>32</v>
      </c>
      <c r="B12" s="28" t="s">
        <v>33</v>
      </c>
      <c r="C12" s="29" t="s">
        <v>20</v>
      </c>
      <c r="D12" s="30">
        <v>14</v>
      </c>
      <c r="E12" s="30">
        <v>0</v>
      </c>
      <c r="F12" s="30">
        <v>0</v>
      </c>
      <c r="G12" s="30">
        <v>0</v>
      </c>
      <c r="H12" s="30">
        <f t="shared" si="1"/>
        <v>14</v>
      </c>
      <c r="I12" s="7"/>
      <c r="J12" s="8">
        <f t="shared" si="0"/>
        <v>0</v>
      </c>
    </row>
    <row r="13" spans="1:10" x14ac:dyDescent="0.25">
      <c r="A13" s="28" t="s">
        <v>34</v>
      </c>
      <c r="B13" s="28" t="s">
        <v>35</v>
      </c>
      <c r="C13" s="29" t="s">
        <v>36</v>
      </c>
      <c r="D13" s="30">
        <v>72</v>
      </c>
      <c r="E13" s="30">
        <v>0</v>
      </c>
      <c r="F13" s="30">
        <v>0</v>
      </c>
      <c r="G13" s="30">
        <v>0</v>
      </c>
      <c r="H13" s="30">
        <f t="shared" si="1"/>
        <v>72</v>
      </c>
      <c r="I13" s="7"/>
      <c r="J13" s="8">
        <f t="shared" si="0"/>
        <v>0</v>
      </c>
    </row>
    <row r="14" spans="1:10" x14ac:dyDescent="0.25">
      <c r="A14" s="34" t="s">
        <v>37</v>
      </c>
      <c r="B14" s="34" t="s">
        <v>38</v>
      </c>
      <c r="C14" s="35"/>
      <c r="D14" s="36"/>
      <c r="E14" s="36"/>
      <c r="F14" s="36"/>
      <c r="G14" s="36"/>
      <c r="H14" s="36"/>
      <c r="I14" s="10"/>
      <c r="J14" s="11"/>
    </row>
    <row r="15" spans="1:10" x14ac:dyDescent="0.25">
      <c r="A15" s="28" t="s">
        <v>12</v>
      </c>
      <c r="B15" s="37" t="s">
        <v>39</v>
      </c>
      <c r="C15" s="32" t="s">
        <v>40</v>
      </c>
      <c r="D15" s="38">
        <v>30</v>
      </c>
      <c r="E15" s="38">
        <v>0</v>
      </c>
      <c r="F15" s="38">
        <v>0</v>
      </c>
      <c r="G15" s="38">
        <v>0</v>
      </c>
      <c r="H15" s="30">
        <f t="shared" ref="H15:H21" si="2">SUM(D15:G15)</f>
        <v>30</v>
      </c>
      <c r="I15" s="8"/>
      <c r="J15" s="8">
        <f t="shared" ref="J15:J17" si="3">I15*H15</f>
        <v>0</v>
      </c>
    </row>
    <row r="16" spans="1:10" ht="25.5" x14ac:dyDescent="0.25">
      <c r="A16" s="28" t="s">
        <v>15</v>
      </c>
      <c r="B16" s="39" t="s">
        <v>41</v>
      </c>
      <c r="C16" s="32" t="s">
        <v>42</v>
      </c>
      <c r="D16" s="38">
        <v>1</v>
      </c>
      <c r="E16" s="38">
        <v>0</v>
      </c>
      <c r="F16" s="38">
        <v>0</v>
      </c>
      <c r="G16" s="38">
        <v>0</v>
      </c>
      <c r="H16" s="30">
        <f t="shared" si="2"/>
        <v>1</v>
      </c>
      <c r="I16" s="8"/>
      <c r="J16" s="8">
        <f t="shared" si="3"/>
        <v>0</v>
      </c>
    </row>
    <row r="17" spans="1:10" x14ac:dyDescent="0.25">
      <c r="A17" s="28" t="s">
        <v>18</v>
      </c>
      <c r="B17" s="37" t="s">
        <v>43</v>
      </c>
      <c r="C17" s="32" t="s">
        <v>42</v>
      </c>
      <c r="D17" s="38">
        <v>0</v>
      </c>
      <c r="E17" s="38">
        <v>0</v>
      </c>
      <c r="F17" s="38">
        <v>0</v>
      </c>
      <c r="G17" s="38">
        <v>4</v>
      </c>
      <c r="H17" s="30">
        <f t="shared" si="2"/>
        <v>4</v>
      </c>
      <c r="I17" s="8"/>
      <c r="J17" s="8">
        <f t="shared" si="3"/>
        <v>0</v>
      </c>
    </row>
    <row r="18" spans="1:10" x14ac:dyDescent="0.25">
      <c r="A18" s="37" t="s">
        <v>21</v>
      </c>
      <c r="B18" s="37" t="s">
        <v>44</v>
      </c>
      <c r="C18" s="32" t="s">
        <v>42</v>
      </c>
      <c r="D18" s="38">
        <v>1</v>
      </c>
      <c r="E18" s="38">
        <v>0</v>
      </c>
      <c r="F18" s="38">
        <v>0</v>
      </c>
      <c r="G18" s="38">
        <v>0</v>
      </c>
      <c r="H18" s="30">
        <f t="shared" si="2"/>
        <v>1</v>
      </c>
      <c r="I18" s="8"/>
      <c r="J18" s="8">
        <f>I18*H18</f>
        <v>0</v>
      </c>
    </row>
    <row r="19" spans="1:10" x14ac:dyDescent="0.25">
      <c r="A19" s="34" t="s">
        <v>45</v>
      </c>
      <c r="B19" s="34" t="s">
        <v>46</v>
      </c>
      <c r="C19" s="40"/>
      <c r="D19" s="41"/>
      <c r="E19" s="41"/>
      <c r="F19" s="41"/>
      <c r="G19" s="41"/>
      <c r="H19" s="41"/>
      <c r="I19" s="12"/>
      <c r="J19" s="11"/>
    </row>
    <row r="20" spans="1:10" x14ac:dyDescent="0.25">
      <c r="A20" s="42" t="s">
        <v>12</v>
      </c>
      <c r="B20" s="42" t="s">
        <v>47</v>
      </c>
      <c r="C20" s="32" t="s">
        <v>42</v>
      </c>
      <c r="D20" s="43">
        <v>1</v>
      </c>
      <c r="E20" s="43">
        <v>0</v>
      </c>
      <c r="F20" s="43">
        <v>0</v>
      </c>
      <c r="G20" s="43">
        <v>0</v>
      </c>
      <c r="H20" s="30">
        <f t="shared" si="2"/>
        <v>1</v>
      </c>
      <c r="I20" s="8"/>
      <c r="J20" s="8">
        <f t="shared" ref="J20:J21" si="4">I20*H20</f>
        <v>0</v>
      </c>
    </row>
    <row r="21" spans="1:10" x14ac:dyDescent="0.25">
      <c r="A21" s="42" t="s">
        <v>15</v>
      </c>
      <c r="B21" s="42" t="s">
        <v>48</v>
      </c>
      <c r="C21" s="44" t="s">
        <v>49</v>
      </c>
      <c r="D21" s="43">
        <v>1</v>
      </c>
      <c r="E21" s="43">
        <v>0</v>
      </c>
      <c r="F21" s="43">
        <v>0</v>
      </c>
      <c r="G21" s="43">
        <v>0</v>
      </c>
      <c r="H21" s="30">
        <f t="shared" si="2"/>
        <v>1</v>
      </c>
      <c r="I21" s="8"/>
      <c r="J21" s="8">
        <f t="shared" si="4"/>
        <v>0</v>
      </c>
    </row>
    <row r="22" spans="1:10" ht="38.25" x14ac:dyDescent="0.25">
      <c r="A22" s="42" t="s">
        <v>18</v>
      </c>
      <c r="B22" s="42" t="s">
        <v>50</v>
      </c>
      <c r="C22" s="32" t="s">
        <v>42</v>
      </c>
      <c r="D22" s="43">
        <v>1</v>
      </c>
      <c r="E22" s="43">
        <v>0</v>
      </c>
      <c r="F22" s="43">
        <v>0</v>
      </c>
      <c r="G22" s="43">
        <v>0</v>
      </c>
      <c r="H22" s="30">
        <f>SUM(D22:G22)</f>
        <v>1</v>
      </c>
      <c r="I22" s="8"/>
      <c r="J22" s="8">
        <f>I22*H22</f>
        <v>0</v>
      </c>
    </row>
    <row r="23" spans="1:10" ht="52.5" customHeight="1" x14ac:dyDescent="0.25">
      <c r="A23" s="45" t="s">
        <v>21</v>
      </c>
      <c r="B23" s="45" t="s">
        <v>51</v>
      </c>
      <c r="C23" s="46" t="s">
        <v>49</v>
      </c>
      <c r="D23" s="47">
        <v>0</v>
      </c>
      <c r="E23" s="47">
        <v>0</v>
      </c>
      <c r="F23" s="47">
        <v>0</v>
      </c>
      <c r="G23" s="47">
        <v>1</v>
      </c>
      <c r="H23" s="48">
        <f>SUM(D23:G23)</f>
        <v>1</v>
      </c>
      <c r="I23" s="13"/>
      <c r="J23" s="8">
        <f>I23*H23</f>
        <v>0</v>
      </c>
    </row>
    <row r="24" spans="1:10" ht="76.5" x14ac:dyDescent="0.25">
      <c r="A24" s="42" t="s">
        <v>23</v>
      </c>
      <c r="B24" s="42" t="s">
        <v>52</v>
      </c>
      <c r="C24" s="44" t="s">
        <v>49</v>
      </c>
      <c r="D24" s="43">
        <v>0</v>
      </c>
      <c r="E24" s="43">
        <v>0</v>
      </c>
      <c r="F24" s="43">
        <v>0</v>
      </c>
      <c r="G24" s="43">
        <v>1</v>
      </c>
      <c r="H24" s="30">
        <f>SUM(D24:G24)</f>
        <v>1</v>
      </c>
      <c r="I24" s="4"/>
      <c r="J24" s="8">
        <f>I24*H24</f>
        <v>0</v>
      </c>
    </row>
    <row r="25" spans="1:10" ht="51" x14ac:dyDescent="0.25">
      <c r="A25" s="42" t="s">
        <v>25</v>
      </c>
      <c r="B25" s="42" t="s">
        <v>53</v>
      </c>
      <c r="C25" s="44" t="s">
        <v>49</v>
      </c>
      <c r="D25" s="43">
        <v>0</v>
      </c>
      <c r="E25" s="43">
        <v>0</v>
      </c>
      <c r="F25" s="43">
        <v>0</v>
      </c>
      <c r="G25" s="43">
        <v>2</v>
      </c>
      <c r="H25" s="30">
        <f>SUM(D25:G25)</f>
        <v>2</v>
      </c>
      <c r="I25" s="4"/>
      <c r="J25" s="8">
        <f>I25*H25</f>
        <v>0</v>
      </c>
    </row>
    <row r="26" spans="1:10" ht="76.5" x14ac:dyDescent="0.25">
      <c r="A26" s="49" t="s">
        <v>27</v>
      </c>
      <c r="B26" s="50" t="s">
        <v>54</v>
      </c>
      <c r="C26" s="44" t="s">
        <v>49</v>
      </c>
      <c r="D26" s="51">
        <v>0</v>
      </c>
      <c r="E26" s="51">
        <v>0</v>
      </c>
      <c r="F26" s="51">
        <v>0</v>
      </c>
      <c r="G26" s="51">
        <v>2</v>
      </c>
      <c r="H26" s="52">
        <f>SUM(D26:G26)</f>
        <v>2</v>
      </c>
      <c r="I26" s="14"/>
      <c r="J26" s="8">
        <f>I26*H26</f>
        <v>0</v>
      </c>
    </row>
    <row r="27" spans="1:10" x14ac:dyDescent="0.25">
      <c r="A27" s="15" t="s">
        <v>55</v>
      </c>
      <c r="B27" s="16"/>
      <c r="C27" s="16"/>
      <c r="D27" s="16"/>
      <c r="E27" s="16"/>
      <c r="F27" s="16"/>
      <c r="G27" s="16"/>
      <c r="H27" s="16"/>
      <c r="I27" s="16"/>
      <c r="J27" s="17">
        <f>SUM(J4:J26)</f>
        <v>0</v>
      </c>
    </row>
    <row r="28" spans="1:10" x14ac:dyDescent="0.25">
      <c r="A28" s="18"/>
      <c r="B28" s="15" t="s">
        <v>56</v>
      </c>
      <c r="C28" s="16"/>
      <c r="D28" s="16"/>
      <c r="E28" s="16"/>
      <c r="F28" s="16"/>
      <c r="G28" s="16"/>
      <c r="H28" s="16"/>
      <c r="I28" s="19"/>
      <c r="J28" s="17">
        <f>J27*18%</f>
        <v>0</v>
      </c>
    </row>
    <row r="29" spans="1:10" x14ac:dyDescent="0.25">
      <c r="A29" s="15" t="s">
        <v>57</v>
      </c>
      <c r="B29" s="16"/>
      <c r="C29" s="16"/>
      <c r="D29" s="16"/>
      <c r="E29" s="16"/>
      <c r="F29" s="16"/>
      <c r="G29" s="16"/>
      <c r="H29" s="16"/>
      <c r="I29" s="16"/>
      <c r="J29" s="17">
        <f>J27+J28</f>
        <v>0</v>
      </c>
    </row>
  </sheetData>
  <sheetProtection algorithmName="SHA-512" hashValue="kJSRLROkkWL28gtdlhWqgizzR5rgyJ+QoY8wEY+NHYgmZsQxCSY5B7xYKKp7OYXtrJKHf9DS/uReZtW1CNBAPQ==" saltValue="jf6wPot4+gZcz+0pmJPZhg==" spinCount="100000" sheet="1" objects="1" scenarios="1"/>
  <mergeCells count="3">
    <mergeCell ref="A27:I27"/>
    <mergeCell ref="B28:I28"/>
    <mergeCell ref="A29:I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Shimoga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2025-07-30T05:09:54Z</dcterms:created>
  <dcterms:modified xsi:type="dcterms:W3CDTF">2025-07-30T05:35:04Z</dcterms:modified>
</cp:coreProperties>
</file>